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24" i="1"/>
  <c r="M23"/>
  <c r="L24"/>
  <c r="L23"/>
  <c r="K24"/>
  <c r="K23"/>
  <c r="J25"/>
  <c r="I25"/>
  <c r="H25"/>
  <c r="G25"/>
  <c r="F25"/>
  <c r="E25"/>
  <c r="D25"/>
  <c r="C25"/>
  <c r="B25"/>
  <c r="M22"/>
  <c r="L22"/>
  <c r="K22"/>
  <c r="M21"/>
  <c r="L21"/>
  <c r="K21"/>
  <c r="M20"/>
  <c r="L20"/>
  <c r="K20"/>
  <c r="M19"/>
  <c r="L19"/>
  <c r="K19"/>
  <c r="K25" l="1"/>
  <c r="M25"/>
  <c r="L25"/>
</calcChain>
</file>

<file path=xl/sharedStrings.xml><?xml version="1.0" encoding="utf-8"?>
<sst xmlns="http://schemas.openxmlformats.org/spreadsheetml/2006/main" count="37" uniqueCount="25">
  <si>
    <t>Приложение № 17</t>
  </si>
  <si>
    <t xml:space="preserve">                                                                                                                                                                 к решению собрания представителей</t>
  </si>
  <si>
    <t xml:space="preserve">                                                                             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</si>
  <si>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                                                                                                Киреевский район</t>
  </si>
  <si>
    <t xml:space="preserve">                      тыс. рублей</t>
  </si>
  <si>
    <t xml:space="preserve">Наименование муниципального образования </t>
  </si>
  <si>
    <t>Организация в границах поселения электро-, тепло-, газо-, и водоснабжения населения, водоотведения, снабжения населения топливом в пределах полномочий, установленных законодательством РФ</t>
  </si>
  <si>
    <t>Дорожная деятельность в отношении автомобильных дорог местного значения в границах населённых пунктов поселения и обеспечение безопасности дорожного движения на них, включая создание и обеспечение парковок (парковочных мест)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</si>
  <si>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</t>
  </si>
  <si>
    <t>Итого межбюджетных трансфертов</t>
  </si>
  <si>
    <t>2017г.</t>
  </si>
  <si>
    <t>2018г.</t>
  </si>
  <si>
    <t>2019г.</t>
  </si>
  <si>
    <t>мо Богучаровское</t>
  </si>
  <si>
    <t>мо Бородинское</t>
  </si>
  <si>
    <t>мо Дедиловское</t>
  </si>
  <si>
    <t>мо Красноярское</t>
  </si>
  <si>
    <t>мо Приупское</t>
  </si>
  <si>
    <t>мо Шварцевское</t>
  </si>
  <si>
    <t>ВСЕГО</t>
  </si>
  <si>
    <t>Начальник финансового управления                                                                                                                администрации мунциипального образования                                                                                             Киреевский район                                                                                                         Л.Н. Волчкова</t>
  </si>
  <si>
    <t>Приложение № 5</t>
  </si>
  <si>
    <t xml:space="preserve">                                  Межбюджетные трансферты, передаваемые бюджетам сельских поселений  Киреевского района из бюджета муниципального образования Киреевский район на 2017 год и на плановый период 2018 – 2019 годов</t>
  </si>
  <si>
    <t>№ 46-244 от 23.12.2016 года</t>
  </si>
  <si>
    <t xml:space="preserve">                             №48-261 от 27.01.2017 г.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</si>
</sst>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0"/>
    <numFmt numFmtId="166" formatCode="0.000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7" fillId="0" borderId="1" xfId="0" applyFont="1" applyBorder="1"/>
    <xf numFmtId="165" fontId="7" fillId="0" borderId="1" xfId="0" applyNumberFormat="1" applyFont="1" applyBorder="1" applyAlignment="1"/>
    <xf numFmtId="164" fontId="7" fillId="0" borderId="1" xfId="0" applyNumberFormat="1" applyFont="1" applyBorder="1"/>
    <xf numFmtId="166" fontId="7" fillId="0" borderId="1" xfId="0" applyNumberFormat="1" applyFont="1" applyBorder="1"/>
    <xf numFmtId="165" fontId="7" fillId="0" borderId="1" xfId="0" applyNumberFormat="1" applyFont="1" applyBorder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/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topLeftCell="A13" workbookViewId="0">
      <selection activeCell="Q10" sqref="Q10"/>
    </sheetView>
  </sheetViews>
  <sheetFormatPr defaultRowHeight="15"/>
  <cols>
    <col min="1" max="1" width="17.85546875" customWidth="1"/>
    <col min="2" max="2" width="11.85546875" customWidth="1"/>
    <col min="4" max="4" width="9.140625" customWidth="1"/>
    <col min="8" max="8" width="11.85546875" bestFit="1" customWidth="1"/>
    <col min="11" max="11" width="13.140625" bestFit="1" customWidth="1"/>
  </cols>
  <sheetData>
    <row r="1" spans="1:14">
      <c r="I1" s="3"/>
      <c r="J1" s="3"/>
      <c r="K1" s="4"/>
      <c r="L1" s="4"/>
      <c r="M1" s="5" t="s">
        <v>21</v>
      </c>
      <c r="N1" s="3"/>
    </row>
    <row r="2" spans="1:14">
      <c r="I2" s="3"/>
      <c r="J2" s="3"/>
      <c r="K2" s="4"/>
      <c r="L2" s="4"/>
      <c r="M2" s="5" t="s">
        <v>1</v>
      </c>
      <c r="N2" s="3"/>
    </row>
    <row r="3" spans="1:14">
      <c r="I3" s="3"/>
      <c r="J3" s="3"/>
      <c r="K3" s="4"/>
      <c r="L3" s="4"/>
      <c r="M3" s="5" t="s">
        <v>2</v>
      </c>
      <c r="N3" s="3"/>
    </row>
    <row r="4" spans="1:14">
      <c r="I4" s="3"/>
      <c r="J4" s="3"/>
      <c r="K4" s="4"/>
      <c r="L4" s="4"/>
      <c r="M4" s="5" t="s">
        <v>3</v>
      </c>
      <c r="N4" s="3"/>
    </row>
    <row r="5" spans="1:14">
      <c r="I5" s="3"/>
      <c r="J5" s="3"/>
      <c r="K5" s="4" t="s">
        <v>24</v>
      </c>
      <c r="L5" s="4"/>
      <c r="M5" s="5"/>
      <c r="N5" s="3"/>
    </row>
    <row r="6" spans="1:14">
      <c r="I6" s="3"/>
      <c r="J6" s="4"/>
      <c r="K6" s="4"/>
      <c r="L6" s="4"/>
      <c r="M6" s="5" t="s">
        <v>0</v>
      </c>
      <c r="N6" s="3"/>
    </row>
    <row r="7" spans="1:14">
      <c r="I7" s="3"/>
      <c r="J7" s="4"/>
      <c r="K7" s="4"/>
      <c r="L7" s="4"/>
      <c r="M7" s="5" t="s">
        <v>1</v>
      </c>
      <c r="N7" s="3"/>
    </row>
    <row r="8" spans="1:14">
      <c r="I8" s="3"/>
      <c r="J8" s="4"/>
      <c r="K8" s="4"/>
      <c r="L8" s="4"/>
      <c r="M8" s="5" t="s">
        <v>2</v>
      </c>
      <c r="N8" s="3"/>
    </row>
    <row r="9" spans="1:14">
      <c r="G9" s="1"/>
      <c r="I9" s="3"/>
      <c r="J9" s="4"/>
      <c r="K9" s="4"/>
      <c r="L9" s="4"/>
      <c r="M9" s="5" t="s">
        <v>3</v>
      </c>
      <c r="N9" s="3"/>
    </row>
    <row r="10" spans="1:14">
      <c r="I10" s="4"/>
      <c r="J10" s="12" t="s">
        <v>23</v>
      </c>
      <c r="K10" s="13"/>
      <c r="L10" s="13"/>
      <c r="M10" s="13"/>
      <c r="N10" s="3"/>
    </row>
    <row r="11" spans="1:14">
      <c r="A11" s="16" t="s">
        <v>22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4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3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4" ht="15" hidden="1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4" ht="0.75" customHeight="1"/>
    <row r="16" spans="1:14" ht="15.75">
      <c r="A16" s="2"/>
      <c r="B16" s="2"/>
      <c r="C16" s="2"/>
      <c r="D16" s="2"/>
      <c r="E16" s="2"/>
      <c r="F16" s="2"/>
      <c r="G16" s="2"/>
      <c r="H16" s="2"/>
      <c r="I16" s="2"/>
      <c r="J16" s="2"/>
      <c r="K16" s="18" t="s">
        <v>4</v>
      </c>
      <c r="L16" s="18"/>
      <c r="M16" s="18"/>
    </row>
    <row r="17" spans="1:13" ht="124.5" customHeight="1">
      <c r="A17" s="19" t="s">
        <v>5</v>
      </c>
      <c r="B17" s="21" t="s">
        <v>6</v>
      </c>
      <c r="C17" s="22"/>
      <c r="D17" s="23"/>
      <c r="E17" s="21" t="s">
        <v>7</v>
      </c>
      <c r="F17" s="22"/>
      <c r="G17" s="23"/>
      <c r="H17" s="21" t="s">
        <v>8</v>
      </c>
      <c r="I17" s="22"/>
      <c r="J17" s="23"/>
      <c r="K17" s="24" t="s">
        <v>9</v>
      </c>
      <c r="L17" s="25"/>
      <c r="M17" s="26"/>
    </row>
    <row r="18" spans="1:13" ht="20.25" customHeight="1">
      <c r="A18" s="20"/>
      <c r="B18" s="6" t="s">
        <v>10</v>
      </c>
      <c r="C18" s="6" t="s">
        <v>11</v>
      </c>
      <c r="D18" s="6" t="s">
        <v>12</v>
      </c>
      <c r="E18" s="6" t="s">
        <v>10</v>
      </c>
      <c r="F18" s="6" t="s">
        <v>11</v>
      </c>
      <c r="G18" s="6" t="s">
        <v>12</v>
      </c>
      <c r="H18" s="6" t="s">
        <v>10</v>
      </c>
      <c r="I18" s="6" t="s">
        <v>11</v>
      </c>
      <c r="J18" s="6" t="s">
        <v>12</v>
      </c>
      <c r="K18" s="6" t="s">
        <v>10</v>
      </c>
      <c r="L18" s="6" t="s">
        <v>11</v>
      </c>
      <c r="M18" s="6" t="s">
        <v>12</v>
      </c>
    </row>
    <row r="19" spans="1:13" ht="15" customHeight="1">
      <c r="A19" s="7" t="s">
        <v>13</v>
      </c>
      <c r="B19" s="8">
        <v>1152.3275599999999</v>
      </c>
      <c r="C19" s="9">
        <v>170</v>
      </c>
      <c r="D19" s="9">
        <v>170</v>
      </c>
      <c r="E19" s="9">
        <v>851.5</v>
      </c>
      <c r="F19" s="9">
        <v>851.5</v>
      </c>
      <c r="G19" s="9">
        <v>851.5</v>
      </c>
      <c r="H19" s="10">
        <v>36.687899999999999</v>
      </c>
      <c r="I19" s="9">
        <v>25.3</v>
      </c>
      <c r="J19" s="9">
        <v>25.3</v>
      </c>
      <c r="K19" s="11">
        <f t="shared" ref="K19:M21" si="0">SUM(B19+E19+H19)</f>
        <v>2040.5154599999998</v>
      </c>
      <c r="L19" s="9">
        <f t="shared" si="0"/>
        <v>1046.8</v>
      </c>
      <c r="M19" s="9">
        <f t="shared" si="0"/>
        <v>1046.8</v>
      </c>
    </row>
    <row r="20" spans="1:13" ht="15" customHeight="1">
      <c r="A20" s="7" t="s">
        <v>14</v>
      </c>
      <c r="B20" s="10">
        <v>4205.1081999999997</v>
      </c>
      <c r="C20" s="9">
        <v>990</v>
      </c>
      <c r="D20" s="9">
        <v>990</v>
      </c>
      <c r="E20" s="9">
        <v>1340</v>
      </c>
      <c r="F20" s="9">
        <v>1340</v>
      </c>
      <c r="G20" s="9">
        <v>1340</v>
      </c>
      <c r="H20" s="9">
        <v>600</v>
      </c>
      <c r="I20" s="9">
        <v>600</v>
      </c>
      <c r="J20" s="9">
        <v>600</v>
      </c>
      <c r="K20" s="10">
        <f t="shared" si="0"/>
        <v>6145.1081999999997</v>
      </c>
      <c r="L20" s="9">
        <f t="shared" si="0"/>
        <v>2930</v>
      </c>
      <c r="M20" s="9">
        <f t="shared" si="0"/>
        <v>2930</v>
      </c>
    </row>
    <row r="21" spans="1:13" ht="14.25" customHeight="1">
      <c r="A21" s="7" t="s">
        <v>15</v>
      </c>
      <c r="B21" s="9">
        <v>1100</v>
      </c>
      <c r="C21" s="9">
        <v>1100</v>
      </c>
      <c r="D21" s="9">
        <v>1100</v>
      </c>
      <c r="E21" s="9">
        <v>700</v>
      </c>
      <c r="F21" s="9">
        <v>700</v>
      </c>
      <c r="G21" s="9">
        <v>700</v>
      </c>
      <c r="H21" s="9">
        <v>0</v>
      </c>
      <c r="I21" s="9">
        <v>0</v>
      </c>
      <c r="J21" s="9">
        <v>0</v>
      </c>
      <c r="K21" s="9">
        <f t="shared" si="0"/>
        <v>1800</v>
      </c>
      <c r="L21" s="9">
        <f t="shared" si="0"/>
        <v>1800</v>
      </c>
      <c r="M21" s="9">
        <f t="shared" si="0"/>
        <v>1800</v>
      </c>
    </row>
    <row r="22" spans="1:13" ht="14.25" customHeight="1">
      <c r="A22" s="7" t="s">
        <v>16</v>
      </c>
      <c r="B22" s="9">
        <v>130</v>
      </c>
      <c r="C22" s="9">
        <v>130</v>
      </c>
      <c r="D22" s="9">
        <v>130</v>
      </c>
      <c r="E22" s="9">
        <v>300</v>
      </c>
      <c r="F22" s="9">
        <v>300</v>
      </c>
      <c r="G22" s="9">
        <v>300</v>
      </c>
      <c r="H22" s="9">
        <v>107.2</v>
      </c>
      <c r="I22" s="9">
        <v>107.2</v>
      </c>
      <c r="J22" s="9">
        <v>107.2</v>
      </c>
      <c r="K22" s="9">
        <f>+SUM(B22+E22+H22)</f>
        <v>537.20000000000005</v>
      </c>
      <c r="L22" s="9">
        <f t="shared" ref="L22:M24" si="1">SUM(C22+F22+I22)</f>
        <v>537.20000000000005</v>
      </c>
      <c r="M22" s="9">
        <f t="shared" si="1"/>
        <v>537.20000000000005</v>
      </c>
    </row>
    <row r="23" spans="1:13" ht="14.25" customHeight="1">
      <c r="A23" s="7" t="s">
        <v>17</v>
      </c>
      <c r="B23" s="9">
        <v>369</v>
      </c>
      <c r="C23" s="9">
        <v>137</v>
      </c>
      <c r="D23" s="9">
        <v>137</v>
      </c>
      <c r="E23" s="9">
        <v>680</v>
      </c>
      <c r="F23" s="9">
        <v>680</v>
      </c>
      <c r="G23" s="9">
        <v>680</v>
      </c>
      <c r="H23" s="11">
        <v>72.238770000000002</v>
      </c>
      <c r="I23" s="9">
        <v>0</v>
      </c>
      <c r="J23" s="9">
        <v>0</v>
      </c>
      <c r="K23" s="9">
        <f>SUM(B23+E23+H23)</f>
        <v>1121.2387699999999</v>
      </c>
      <c r="L23" s="9">
        <f t="shared" si="1"/>
        <v>817</v>
      </c>
      <c r="M23" s="9">
        <f t="shared" si="1"/>
        <v>817</v>
      </c>
    </row>
    <row r="24" spans="1:13" ht="14.25" customHeight="1">
      <c r="A24" s="7" t="s">
        <v>18</v>
      </c>
      <c r="B24" s="11">
        <v>695.06408999999996</v>
      </c>
      <c r="C24" s="9">
        <v>550</v>
      </c>
      <c r="D24" s="9">
        <v>550</v>
      </c>
      <c r="E24" s="9">
        <v>550</v>
      </c>
      <c r="F24" s="9">
        <v>550</v>
      </c>
      <c r="G24" s="9">
        <v>550</v>
      </c>
      <c r="H24" s="9">
        <v>650</v>
      </c>
      <c r="I24" s="9">
        <v>650</v>
      </c>
      <c r="J24" s="9">
        <v>650</v>
      </c>
      <c r="K24" s="11">
        <f>SUM(B24+E24+H24)</f>
        <v>1895.0640899999999</v>
      </c>
      <c r="L24" s="9">
        <f t="shared" si="1"/>
        <v>1750</v>
      </c>
      <c r="M24" s="9">
        <f t="shared" si="1"/>
        <v>1750</v>
      </c>
    </row>
    <row r="25" spans="1:13" ht="15" customHeight="1">
      <c r="A25" s="7" t="s">
        <v>19</v>
      </c>
      <c r="B25" s="11">
        <f t="shared" ref="B25:M25" si="2">SUM(B19:B24)</f>
        <v>7651.4998499999992</v>
      </c>
      <c r="C25" s="9">
        <f t="shared" si="2"/>
        <v>3077</v>
      </c>
      <c r="D25" s="9">
        <f t="shared" si="2"/>
        <v>3077</v>
      </c>
      <c r="E25" s="9">
        <f t="shared" si="2"/>
        <v>4421.5</v>
      </c>
      <c r="F25" s="9">
        <f t="shared" si="2"/>
        <v>4421.5</v>
      </c>
      <c r="G25" s="9">
        <f t="shared" si="2"/>
        <v>4421.5</v>
      </c>
      <c r="H25" s="11">
        <f t="shared" si="2"/>
        <v>1466.1266700000001</v>
      </c>
      <c r="I25" s="9">
        <f t="shared" si="2"/>
        <v>1382.5</v>
      </c>
      <c r="J25" s="9">
        <f t="shared" si="2"/>
        <v>1382.5</v>
      </c>
      <c r="K25" s="11">
        <f t="shared" si="2"/>
        <v>13539.12652</v>
      </c>
      <c r="L25" s="9">
        <f t="shared" si="2"/>
        <v>8881</v>
      </c>
      <c r="M25" s="9">
        <f t="shared" si="2"/>
        <v>8881</v>
      </c>
    </row>
    <row r="28" spans="1:13">
      <c r="A28" s="14" t="s">
        <v>20</v>
      </c>
      <c r="B28" s="15"/>
      <c r="C28" s="15"/>
      <c r="D28" s="15"/>
      <c r="E28" s="15"/>
      <c r="F28" s="15"/>
      <c r="G28" s="15"/>
      <c r="H28" s="15"/>
      <c r="I28" s="15"/>
      <c r="J28" s="15"/>
    </row>
    <row r="29" spans="1:13">
      <c r="A29" s="15"/>
      <c r="B29" s="15"/>
      <c r="C29" s="15"/>
      <c r="D29" s="15"/>
      <c r="E29" s="15"/>
      <c r="F29" s="15"/>
      <c r="G29" s="15"/>
      <c r="H29" s="15"/>
      <c r="I29" s="15"/>
      <c r="J29" s="15"/>
    </row>
    <row r="30" spans="1:13">
      <c r="A30" s="15"/>
      <c r="B30" s="15"/>
      <c r="C30" s="15"/>
      <c r="D30" s="15"/>
      <c r="E30" s="15"/>
      <c r="F30" s="15"/>
      <c r="G30" s="15"/>
      <c r="H30" s="15"/>
      <c r="I30" s="15"/>
      <c r="J30" s="15"/>
    </row>
  </sheetData>
  <mergeCells count="9">
    <mergeCell ref="J10:M10"/>
    <mergeCell ref="A28:J30"/>
    <mergeCell ref="A11:M14"/>
    <mergeCell ref="K16:M16"/>
    <mergeCell ref="A17:A18"/>
    <mergeCell ref="B17:D17"/>
    <mergeCell ref="E17:G17"/>
    <mergeCell ref="H17:J17"/>
    <mergeCell ref="K17:M17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burceva</dc:creator>
  <cp:lastModifiedBy>Shutova</cp:lastModifiedBy>
  <cp:lastPrinted>2017-01-20T13:03:56Z</cp:lastPrinted>
  <dcterms:created xsi:type="dcterms:W3CDTF">2016-12-05T09:51:50Z</dcterms:created>
  <dcterms:modified xsi:type="dcterms:W3CDTF">2017-01-30T13:40:03Z</dcterms:modified>
</cp:coreProperties>
</file>